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filterPrivacy="1"/>
  <xr:revisionPtr revIDLastSave="0" documentId="8_{FEA05F7A-6E42-4131-BECA-59BF7978ABFC}" xr6:coauthVersionLast="38" xr6:coauthVersionMax="38" xr10:uidLastSave="{00000000-0000-0000-0000-000000000000}"/>
  <bookViews>
    <workbookView xWindow="0" yWindow="0" windowWidth="28800" windowHeight="12315" activeTab="1" xr2:uid="{00000000-000D-0000-FFFF-FFFF00000000}"/>
  </bookViews>
  <sheets>
    <sheet name="Cover sheet" sheetId="1" r:id="rId1"/>
    <sheet name="Alignment results" sheetId="2" r:id="rId2"/>
    <sheet name="Sheet3" sheetId="3" r:id="rId3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5" i="2" l="1"/>
  <c r="C13" i="2"/>
  <c r="D13" i="2" l="1"/>
  <c r="D14" i="2"/>
  <c r="D15" i="2"/>
  <c r="D12" i="2"/>
  <c r="M13" i="2" l="1"/>
  <c r="O13" i="2" s="1"/>
  <c r="L13" i="2"/>
  <c r="K13" i="2"/>
  <c r="C14" i="2"/>
  <c r="C12" i="2"/>
  <c r="H10" i="2"/>
  <c r="G10" i="2"/>
  <c r="F10" i="2"/>
  <c r="E13" i="2" l="1"/>
  <c r="L5" i="2"/>
  <c r="M5" i="2"/>
  <c r="P13" i="2" s="1"/>
  <c r="K6" i="2"/>
  <c r="L6" i="2"/>
  <c r="M6" i="2"/>
  <c r="K7" i="2"/>
  <c r="L7" i="2"/>
  <c r="M7" i="2"/>
  <c r="K5" i="2"/>
  <c r="I10" i="2" l="1"/>
  <c r="J10" i="2"/>
  <c r="M15" i="2" l="1"/>
  <c r="O15" i="2" s="1"/>
  <c r="P15" i="2" s="1"/>
  <c r="L15" i="2"/>
  <c r="K15" i="2"/>
  <c r="M14" i="2"/>
  <c r="O14" i="2" s="1"/>
  <c r="P14" i="2" s="1"/>
  <c r="L14" i="2"/>
  <c r="K14" i="2"/>
  <c r="I11" i="2"/>
  <c r="J11" i="2"/>
  <c r="M12" i="2"/>
  <c r="O12" i="2" s="1"/>
  <c r="L12" i="2"/>
  <c r="K12" i="2"/>
  <c r="M4" i="2"/>
  <c r="L4" i="2"/>
  <c r="K4" i="2"/>
  <c r="E12" i="2" l="1"/>
  <c r="P12" i="2"/>
  <c r="E15" i="2"/>
  <c r="E14" i="2"/>
</calcChain>
</file>

<file path=xl/sharedStrings.xml><?xml version="1.0" encoding="utf-8"?>
<sst xmlns="http://schemas.openxmlformats.org/spreadsheetml/2006/main" count="52" uniqueCount="36">
  <si>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</si>
  <si>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</si>
  <si>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</si>
  <si>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</si>
  <si>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</si>
  <si>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</si>
  <si>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</si>
  <si>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</si>
  <si>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</si>
  <si>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Simulation results without impairments</t>
  </si>
  <si>
    <t>Source</t>
  </si>
  <si>
    <t>Tdoc</t>
  </si>
  <si>
    <t>PDSCH</t>
  </si>
  <si>
    <t>Huawei, HiSilicon</t>
  </si>
  <si>
    <t>Qualcomm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</si>
  <si>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</si>
  <si>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</si>
  <si>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</si>
  <si>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</si>
  <si>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</si>
  <si>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</si>
  <si>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</si>
  <si>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</si>
  <si>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</si>
  <si>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Simulation results with impairments</t>
  </si>
  <si>
    <t>Metric</t>
  </si>
  <si>
    <t>70% of max tput</t>
  </si>
  <si>
    <t>Margin from ideal average</t>
  </si>
  <si>
    <t>Common Margin</t>
  </si>
  <si>
    <t>TM2 CEModeA NoRep, 64QAM TBS=968bits, 3PRB, EPA5 2x1</t>
  </si>
  <si>
    <t>Summary of simulation results for eFeMTC UE demodulation requirements</t>
  </si>
  <si>
    <t>TM2 CEModeA NoRep, QPSK TBS=224bits,3PRB, EPA200 2x1</t>
  </si>
  <si>
    <t>These result spreadsheets summarize companies' simulation result with/without impairments for eFeMTC UE demodulation requiremetns</t>
  </si>
  <si>
    <t>R4-1815227</t>
  </si>
  <si>
    <t>3GPP TSG-RAN WG4 meeting #89
Spokane, WA, USA, 12 – 16 November, 2018</t>
  </si>
  <si>
    <t>6.5.6.2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</si>
</sst>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B5" sqref="B5"/>
    </sheetView>
  </sheetViews>
  <sheetFormatPr defaultRowHeight="15" x14ac:dyDescent="0.25"/>
  <cols>
    <col min="1" max="1" width="40.42578125" customWidth="1"/>
    <col min="2" max="2" width="114" customWidth="1"/>
  </cols>
  <sheetData>
    <row r="1" spans="1:2" ht="31.5" customHeight="1" x14ac:dyDescent="0.25">
      <c r="A1" s="6" t="s">
        <v>34</v>
      </c>
    </row>
    <row r="3" spans="1:2" x14ac:dyDescent="0.25">
      <c r="A3" t="s">
        <v>0</v>
      </c>
      <c r="B3" s="11" t="s">
        <v>33</v>
      </c>
    </row>
    <row r="4" spans="1:2" x14ac:dyDescent="0.25">
      <c r="A4" t="s">
        <v>1</v>
      </c>
      <c r="B4" s="11" t="s">
        <v>35</v>
      </c>
    </row>
    <row r="5" spans="1:2" x14ac:dyDescent="0.25">
      <c r="A5" t="s">
        <v>2</v>
      </c>
      <c r="B5" t="s">
        <v>8</v>
      </c>
    </row>
    <row r="6" spans="1:2" x14ac:dyDescent="0.25">
      <c r="A6" t="s">
        <v>3</v>
      </c>
      <c r="B6" t="s">
        <v>30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32</v>
      </c>
    </row>
    <row r="11" spans="1:2" x14ac:dyDescent="0.25">
      <c r="A1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"/>
  <sheetViews>
    <sheetView tabSelected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H28" sqref="H28"/>
    </sheetView>
  </sheetViews>
  <sheetFormatPr defaultRowHeight="15" x14ac:dyDescent="0.25"/>
  <cols>
    <col min="3" max="3" width="52.140625" customWidth="1"/>
    <col min="4" max="4" width="15.42578125" customWidth="1"/>
    <col min="5" max="16" width="12.7109375" customWidth="1"/>
  </cols>
  <sheetData>
    <row r="1" spans="1:16" x14ac:dyDescent="0.25">
      <c r="C1" s="5" t="s">
        <v>9</v>
      </c>
      <c r="D1" s="5"/>
    </row>
    <row r="2" spans="1:16" x14ac:dyDescent="0.25">
      <c r="A2" s="1"/>
      <c r="B2" s="1"/>
      <c r="C2" s="1" t="s">
        <v>10</v>
      </c>
      <c r="D2" s="1"/>
      <c r="E2" s="1"/>
      <c r="F2" s="1" t="s">
        <v>8</v>
      </c>
      <c r="G2" s="1" t="s">
        <v>13</v>
      </c>
      <c r="H2" s="1" t="s">
        <v>14</v>
      </c>
      <c r="I2" s="1" t="s">
        <v>15</v>
      </c>
      <c r="J2" s="1" t="s">
        <v>16</v>
      </c>
      <c r="K2" s="2"/>
      <c r="L2" s="2"/>
      <c r="M2" s="2"/>
    </row>
    <row r="3" spans="1:16" x14ac:dyDescent="0.25">
      <c r="A3" s="1"/>
      <c r="B3" s="1"/>
      <c r="C3" s="1" t="s">
        <v>11</v>
      </c>
      <c r="D3" s="1" t="s">
        <v>25</v>
      </c>
      <c r="E3" s="1"/>
      <c r="F3" s="3"/>
      <c r="G3" s="3"/>
      <c r="H3" s="3"/>
      <c r="I3" s="1"/>
      <c r="J3" s="1"/>
      <c r="K3" s="2" t="s">
        <v>17</v>
      </c>
      <c r="L3" s="2" t="s">
        <v>18</v>
      </c>
      <c r="M3" s="2" t="s">
        <v>19</v>
      </c>
    </row>
    <row r="4" spans="1:16" x14ac:dyDescent="0.25">
      <c r="A4" s="1" t="s">
        <v>22</v>
      </c>
      <c r="B4" s="1" t="s">
        <v>12</v>
      </c>
      <c r="C4" s="1" t="s">
        <v>29</v>
      </c>
      <c r="D4" s="1" t="s">
        <v>26</v>
      </c>
      <c r="E4" s="1"/>
      <c r="F4" s="8">
        <v>9.8000000000000007</v>
      </c>
      <c r="G4" s="8"/>
      <c r="H4" s="8">
        <v>11</v>
      </c>
      <c r="I4" s="1"/>
      <c r="J4" s="1"/>
      <c r="K4" s="4">
        <f t="shared" ref="K4:K7" si="0">_xlfn.STDEV.P(F4:J4)</f>
        <v>0.59999999999999964</v>
      </c>
      <c r="L4" s="4">
        <f t="shared" ref="L4:L7" si="1">MAX(F4:J4)-MIN(F4:J4)</f>
        <v>1.1999999999999993</v>
      </c>
      <c r="M4" s="4">
        <f t="shared" ref="M4:M7" si="2">AVERAGE(F4:J4)</f>
        <v>10.4</v>
      </c>
    </row>
    <row r="5" spans="1:16" x14ac:dyDescent="0.25">
      <c r="A5" s="1"/>
      <c r="B5" s="1"/>
      <c r="C5" s="1" t="s">
        <v>31</v>
      </c>
      <c r="D5" s="1" t="s">
        <v>26</v>
      </c>
      <c r="E5" s="1"/>
      <c r="F5" s="8">
        <v>1.1000000000000001</v>
      </c>
      <c r="G5" s="8"/>
      <c r="H5" s="8">
        <v>1.9</v>
      </c>
      <c r="I5" s="1"/>
      <c r="J5" s="1"/>
      <c r="K5" s="4">
        <f t="shared" si="0"/>
        <v>0.40000000000000019</v>
      </c>
      <c r="L5" s="4">
        <f t="shared" si="1"/>
        <v>0.79999999999999982</v>
      </c>
      <c r="M5" s="4">
        <f t="shared" si="2"/>
        <v>1.5</v>
      </c>
    </row>
    <row r="6" spans="1:16" x14ac:dyDescent="0.25">
      <c r="A6" s="1" t="s">
        <v>23</v>
      </c>
      <c r="B6" s="1" t="s">
        <v>12</v>
      </c>
      <c r="C6" s="1" t="s">
        <v>29</v>
      </c>
      <c r="D6" s="1" t="s">
        <v>26</v>
      </c>
      <c r="E6" s="1"/>
      <c r="F6" s="8">
        <v>9.9</v>
      </c>
      <c r="G6" s="8"/>
      <c r="H6" s="12">
        <v>12</v>
      </c>
      <c r="I6" s="1"/>
      <c r="J6" s="1"/>
      <c r="K6" s="4">
        <f t="shared" si="0"/>
        <v>1.0499999999999998</v>
      </c>
      <c r="L6" s="4">
        <f t="shared" si="1"/>
        <v>2.0999999999999996</v>
      </c>
      <c r="M6" s="4">
        <f t="shared" si="2"/>
        <v>10.95</v>
      </c>
    </row>
    <row r="7" spans="1:16" x14ac:dyDescent="0.25">
      <c r="A7" s="1"/>
      <c r="B7" s="1"/>
      <c r="C7" s="1" t="s">
        <v>31</v>
      </c>
      <c r="D7" s="1" t="s">
        <v>26</v>
      </c>
      <c r="E7" s="1"/>
      <c r="F7" s="8">
        <v>1.1000000000000001</v>
      </c>
      <c r="G7" s="8"/>
      <c r="H7" s="12">
        <v>1.37</v>
      </c>
      <c r="I7" s="1"/>
      <c r="J7" s="1"/>
      <c r="K7" s="4">
        <f t="shared" si="0"/>
        <v>0.13499999999999976</v>
      </c>
      <c r="L7" s="4">
        <f t="shared" si="1"/>
        <v>0.27</v>
      </c>
      <c r="M7" s="4">
        <f t="shared" si="2"/>
        <v>1.2350000000000001</v>
      </c>
    </row>
    <row r="8" spans="1:16" x14ac:dyDescent="0.25">
      <c r="F8" s="11"/>
      <c r="G8" s="11"/>
      <c r="H8" s="11"/>
    </row>
    <row r="9" spans="1:16" x14ac:dyDescent="0.25">
      <c r="C9" s="5" t="s">
        <v>24</v>
      </c>
      <c r="D9" s="5"/>
      <c r="F9" s="11"/>
      <c r="G9" s="11"/>
      <c r="H9" s="11"/>
    </row>
    <row r="10" spans="1:16" x14ac:dyDescent="0.25">
      <c r="A10" s="1"/>
      <c r="B10" s="1"/>
      <c r="C10" s="1" t="s">
        <v>10</v>
      </c>
      <c r="D10" s="1"/>
      <c r="E10" s="1"/>
      <c r="F10" s="8" t="str">
        <f>F2</f>
        <v>Ericsson</v>
      </c>
      <c r="G10" s="8" t="str">
        <f>G2</f>
        <v>Huawei, HiSilicon</v>
      </c>
      <c r="H10" s="8" t="str">
        <f>H2</f>
        <v>Qualcomm</v>
      </c>
      <c r="I10" s="1" t="str">
        <f>I2</f>
        <v>Company A</v>
      </c>
      <c r="J10" s="1" t="str">
        <f>J2</f>
        <v>Company B</v>
      </c>
      <c r="K10" s="2"/>
      <c r="L10" s="2"/>
      <c r="M10" s="2"/>
      <c r="N10" s="2"/>
      <c r="O10" s="2"/>
      <c r="P10" s="2"/>
    </row>
    <row r="11" spans="1:16" x14ac:dyDescent="0.25">
      <c r="A11" s="1"/>
      <c r="B11" s="1"/>
      <c r="C11" s="1" t="s">
        <v>11</v>
      </c>
      <c r="D11" s="1"/>
      <c r="E11" s="1" t="s">
        <v>20</v>
      </c>
      <c r="F11" s="8"/>
      <c r="G11" s="8"/>
      <c r="H11" s="8"/>
      <c r="I11" s="1">
        <f>I3</f>
        <v>0</v>
      </c>
      <c r="J11" s="1">
        <f>J3</f>
        <v>0</v>
      </c>
      <c r="K11" s="2" t="s">
        <v>17</v>
      </c>
      <c r="L11" s="2" t="s">
        <v>18</v>
      </c>
      <c r="M11" s="2" t="s">
        <v>19</v>
      </c>
      <c r="N11" s="2" t="s">
        <v>28</v>
      </c>
      <c r="O11" s="2" t="s">
        <v>21</v>
      </c>
      <c r="P11" s="2" t="s">
        <v>27</v>
      </c>
    </row>
    <row r="12" spans="1:16" x14ac:dyDescent="0.25">
      <c r="A12" s="1" t="s">
        <v>22</v>
      </c>
      <c r="B12" s="1" t="s">
        <v>12</v>
      </c>
      <c r="C12" s="1" t="str">
        <f>C4</f>
        <v>TM2 CEModeA NoRep, 64QAM TBS=968bits, 3PRB, EPA5 2x1</v>
      </c>
      <c r="D12" s="7" t="str">
        <f>D4</f>
        <v>70% of max tput</v>
      </c>
      <c r="E12" s="10">
        <f t="shared" ref="E12:E15" si="3">O12</f>
        <v>12.9</v>
      </c>
      <c r="F12" s="12">
        <v>11.8</v>
      </c>
      <c r="G12" s="8"/>
      <c r="H12" s="8">
        <v>13</v>
      </c>
      <c r="I12" s="1"/>
      <c r="J12" s="1"/>
      <c r="K12" s="4">
        <f t="shared" ref="K12:K15" si="4">_xlfn.STDEV.P(F12:J12)</f>
        <v>0.59999999999999964</v>
      </c>
      <c r="L12" s="4">
        <f t="shared" ref="L12:L15" si="5">MAX(F12:J12)-MIN(F12:J12)</f>
        <v>1.1999999999999993</v>
      </c>
      <c r="M12" s="4">
        <f t="shared" ref="M12:M15" si="6">AVERAGE(F12:J12)</f>
        <v>12.4</v>
      </c>
      <c r="N12" s="9">
        <v>0.5</v>
      </c>
      <c r="O12" s="4">
        <f t="shared" ref="O12:O15" si="7">M12+N12</f>
        <v>12.9</v>
      </c>
      <c r="P12" s="4">
        <f>O12-M4</f>
        <v>2.5</v>
      </c>
    </row>
    <row r="13" spans="1:16" x14ac:dyDescent="0.25">
      <c r="A13" s="1"/>
      <c r="B13" s="1"/>
      <c r="C13" s="1" t="str">
        <f>C5</f>
        <v>TM2 CEModeA NoRep, QPSK TBS=224bits,3PRB, EPA200 2x1</v>
      </c>
      <c r="D13" s="7" t="str">
        <f t="shared" ref="D13:D15" si="8">D5</f>
        <v>70% of max tput</v>
      </c>
      <c r="E13" s="10">
        <f t="shared" si="3"/>
        <v>3.8</v>
      </c>
      <c r="F13" s="12">
        <v>3.1</v>
      </c>
      <c r="G13" s="8"/>
      <c r="H13" s="8">
        <v>3.9</v>
      </c>
      <c r="I13" s="1"/>
      <c r="J13" s="1"/>
      <c r="K13" s="4">
        <f t="shared" si="4"/>
        <v>0.40000000000000019</v>
      </c>
      <c r="L13" s="4">
        <f t="shared" si="5"/>
        <v>0.79999999999999982</v>
      </c>
      <c r="M13" s="4">
        <f t="shared" si="6"/>
        <v>3.5</v>
      </c>
      <c r="N13" s="9">
        <v>0.3</v>
      </c>
      <c r="O13" s="4">
        <f t="shared" ref="O13" si="9">M13+N13</f>
        <v>3.8</v>
      </c>
      <c r="P13" s="4">
        <f>O13-M5</f>
        <v>2.2999999999999998</v>
      </c>
    </row>
    <row r="14" spans="1:16" x14ac:dyDescent="0.25">
      <c r="A14" s="1" t="s">
        <v>23</v>
      </c>
      <c r="B14" s="1" t="s">
        <v>12</v>
      </c>
      <c r="C14" s="1" t="str">
        <f>C6</f>
        <v>TM2 CEModeA NoRep, 64QAM TBS=968bits, 3PRB, EPA5 2x1</v>
      </c>
      <c r="D14" s="7" t="str">
        <f t="shared" si="8"/>
        <v>70% of max tput</v>
      </c>
      <c r="E14" s="10">
        <f t="shared" si="3"/>
        <v>13.45</v>
      </c>
      <c r="F14" s="12">
        <v>11.9</v>
      </c>
      <c r="G14" s="8"/>
      <c r="H14" s="8">
        <v>14</v>
      </c>
      <c r="I14" s="1"/>
      <c r="J14" s="1"/>
      <c r="K14" s="4">
        <f t="shared" si="4"/>
        <v>1.0499999999999998</v>
      </c>
      <c r="L14" s="4">
        <f t="shared" si="5"/>
        <v>2.0999999999999996</v>
      </c>
      <c r="M14" s="4">
        <f t="shared" si="6"/>
        <v>12.95</v>
      </c>
      <c r="N14" s="9">
        <v>0.5</v>
      </c>
      <c r="O14" s="4">
        <f t="shared" si="7"/>
        <v>13.45</v>
      </c>
      <c r="P14" s="4">
        <f>O14-M6</f>
        <v>2.5</v>
      </c>
    </row>
    <row r="15" spans="1:16" x14ac:dyDescent="0.25">
      <c r="A15" s="1"/>
      <c r="B15" s="1"/>
      <c r="C15" s="1" t="str">
        <f>C7</f>
        <v>TM2 CEModeA NoRep, QPSK TBS=224bits,3PRB, EPA200 2x1</v>
      </c>
      <c r="D15" s="7" t="str">
        <f t="shared" si="8"/>
        <v>70% of max tput</v>
      </c>
      <c r="E15" s="10">
        <f t="shared" si="3"/>
        <v>3.5350000000000001</v>
      </c>
      <c r="F15" s="12">
        <v>3.1</v>
      </c>
      <c r="G15" s="8"/>
      <c r="H15" s="8">
        <v>3.37</v>
      </c>
      <c r="I15" s="1"/>
      <c r="J15" s="1"/>
      <c r="K15" s="4">
        <f t="shared" si="4"/>
        <v>0.13500000000000001</v>
      </c>
      <c r="L15" s="4">
        <f t="shared" si="5"/>
        <v>0.27</v>
      </c>
      <c r="M15" s="4">
        <f t="shared" si="6"/>
        <v>3.2350000000000003</v>
      </c>
      <c r="N15" s="9">
        <v>0.3</v>
      </c>
      <c r="O15" s="4">
        <f t="shared" si="7"/>
        <v>3.5350000000000001</v>
      </c>
      <c r="P15" s="4">
        <f>O15-M7</f>
        <v>2.2999999999999998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2018-11-14T23:34:24Z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1530631243</vt:lpwstr>
  </property>
</Properties>
</file>